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ankaranobcina.sharepoint.com/40.04.01/Povpraševanje_Elektrika/Povpraševanje_2025/"/>
    </mc:Choice>
  </mc:AlternateContent>
  <xr:revisionPtr revIDLastSave="1785" documentId="13_ncr:1_{1A49162E-B4E8-4A3A-914A-67DDB3D341EF}" xr6:coauthVersionLast="47" xr6:coauthVersionMax="47" xr10:uidLastSave="{0A9F7D2A-CA5B-45EC-95B9-0093A8818085}"/>
  <bookViews>
    <workbookView xWindow="-120" yWindow="-120" windowWidth="29040" windowHeight="17640" activeTab="3" xr2:uid="{00000000-000D-0000-FFFF-FFFF00000000}"/>
  </bookViews>
  <sheets>
    <sheet name="Občina Ankaran" sheetId="1" r:id="rId1"/>
    <sheet name="OA-JR" sheetId="5" r:id="rId2"/>
    <sheet name="OŠV Ankaran" sheetId="2" r:id="rId3"/>
    <sheet name="Skupaj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6" l="1"/>
  <c r="E47" i="6"/>
  <c r="D47" i="6"/>
  <c r="D46" i="6"/>
  <c r="F46" i="6"/>
  <c r="E46" i="6"/>
  <c r="F6" i="2"/>
  <c r="E20" i="5"/>
  <c r="G20" i="5"/>
  <c r="G6" i="2"/>
  <c r="F20" i="5"/>
  <c r="H28" i="1"/>
  <c r="G28" i="1"/>
  <c r="I28" i="1"/>
</calcChain>
</file>

<file path=xl/sharedStrings.xml><?xml version="1.0" encoding="utf-8"?>
<sst xmlns="http://schemas.openxmlformats.org/spreadsheetml/2006/main" count="287" uniqueCount="166">
  <si>
    <t>OBČINA ANKARAN SEZNAM MM</t>
  </si>
  <si>
    <t>št.</t>
  </si>
  <si>
    <t>NAZIV ODJEMNEGA MESTA</t>
  </si>
  <si>
    <t>NASLOV ODJEMNEGA MESTA</t>
  </si>
  <si>
    <t>ŠT. MM</t>
  </si>
  <si>
    <t>KODA</t>
  </si>
  <si>
    <t>OPOMBE</t>
  </si>
  <si>
    <t>Letna VT</t>
  </si>
  <si>
    <t>Letna MT</t>
  </si>
  <si>
    <t>Letna ET</t>
  </si>
  <si>
    <t>KRAJEVNA SKUPNOST - KAB</t>
  </si>
  <si>
    <t>JADRANSKA CESTA 66</t>
  </si>
  <si>
    <t>7-10004</t>
  </si>
  <si>
    <t>IX7CNE9MKJ</t>
  </si>
  <si>
    <t>POSLOVNI PROSTOR</t>
  </si>
  <si>
    <t>7-10003</t>
  </si>
  <si>
    <t>3FV1WP2888</t>
  </si>
  <si>
    <t>GOSTINSKI OBJEKT NA ŠTUDENT</t>
  </si>
  <si>
    <t>JADRANSKA CESTA 51 G</t>
  </si>
  <si>
    <t>7-8100443</t>
  </si>
  <si>
    <t>66222EYFE5</t>
  </si>
  <si>
    <t>Začasni priključek</t>
  </si>
  <si>
    <t>BEBLERJEV PARK - PRIREDITVE</t>
  </si>
  <si>
    <t>JADRANSKA CESTA BŠ PR</t>
  </si>
  <si>
    <t>7-8074271</t>
  </si>
  <si>
    <t>XF6AW3845E</t>
  </si>
  <si>
    <t>OBČINSKA UPRAVA</t>
  </si>
  <si>
    <t>REGENTOVA ULICA 2</t>
  </si>
  <si>
    <t>7-9997</t>
  </si>
  <si>
    <t>F73F9DVXEK</t>
  </si>
  <si>
    <t>ENOSTAVEN OBJEKT DEBELI RTIČ (mnz)</t>
  </si>
  <si>
    <t>JADRANSKA CESTA BŠ</t>
  </si>
  <si>
    <t>7-8096236</t>
  </si>
  <si>
    <t>55X74UKK5W</t>
  </si>
  <si>
    <t>MONTAŽNI OBJEKT VALDOLTRA</t>
  </si>
  <si>
    <t>7-8096240</t>
  </si>
  <si>
    <t>YF3AWTRAJM</t>
  </si>
  <si>
    <t>LAZARET 2</t>
  </si>
  <si>
    <t>7-8091341</t>
  </si>
  <si>
    <t>PIG2I1ZLVE</t>
  </si>
  <si>
    <t>VRTEC ANKARAN</t>
  </si>
  <si>
    <t>BEVKOVA ULICA 1</t>
  </si>
  <si>
    <t>7-10136</t>
  </si>
  <si>
    <t>7EMYZ6APGT</t>
  </si>
  <si>
    <t>MEJNI PREHOD LAZARET</t>
  </si>
  <si>
    <t>LAZARET 4</t>
  </si>
  <si>
    <t>7-10130</t>
  </si>
  <si>
    <t>QH7ID157IB</t>
  </si>
  <si>
    <t>RAZSVETLJAVA NA IGRIŠČU</t>
  </si>
  <si>
    <t>JADRANSKA CESTA 15 A</t>
  </si>
  <si>
    <t>7-118510</t>
  </si>
  <si>
    <t>XFHBQ5AVQY</t>
  </si>
  <si>
    <t>POMOL ANKARAN KATERINA</t>
  </si>
  <si>
    <t>7-8016499</t>
  </si>
  <si>
    <t>RX5GJSIYBV</t>
  </si>
  <si>
    <t>KS ANKARAN- ZAKLONIŠČE</t>
  </si>
  <si>
    <t>HRVATINOVA ULICA 1</t>
  </si>
  <si>
    <t>7-114973</t>
  </si>
  <si>
    <t>QI6D3CXFEE</t>
  </si>
  <si>
    <t>KS ANKARAN TRŽNICA</t>
  </si>
  <si>
    <t>7-9998</t>
  </si>
  <si>
    <t>I65WBTKKU7</t>
  </si>
  <si>
    <t>OBČINA ANKARAN R2A</t>
  </si>
  <si>
    <t>REGENTOVA ULICA 2 A</t>
  </si>
  <si>
    <t>7-117629</t>
  </si>
  <si>
    <t>CSGR9VIXP6</t>
  </si>
  <si>
    <t>IGRIŠČE sv. JERNEJ</t>
  </si>
  <si>
    <t>7-8097170</t>
  </si>
  <si>
    <t>7ADCLRB4D1</t>
  </si>
  <si>
    <t>ČRPALIŠČE MNZ DEBELI RTIČ</t>
  </si>
  <si>
    <t>7-10154</t>
  </si>
  <si>
    <t>AFDNQ75P7R</t>
  </si>
  <si>
    <t>TIC</t>
  </si>
  <si>
    <t>REGENTOVA ULICA 4 A</t>
  </si>
  <si>
    <t>7-128528</t>
  </si>
  <si>
    <t>VJ3PVP7QHR</t>
  </si>
  <si>
    <t>DECEMBER V ANKARANU - PRIREDITEV</t>
  </si>
  <si>
    <t xml:space="preserve">JADRANSKA CESTA </t>
  </si>
  <si>
    <t>7-8112256</t>
  </si>
  <si>
    <t>9NV445E7CQ</t>
  </si>
  <si>
    <t>URBANA OPREMA VALDOLTRA</t>
  </si>
  <si>
    <t>7-8096224</t>
  </si>
  <si>
    <t>5K4GKQSSRD</t>
  </si>
  <si>
    <t>CENTER OBALA DEBELI RTIČ ANKARAN</t>
  </si>
  <si>
    <t>7-8044903</t>
  </si>
  <si>
    <t>NQV8SC6Z95</t>
  </si>
  <si>
    <t>MSA - UL. RUDIJA MAHNIČA 1</t>
  </si>
  <si>
    <t>ULICA RUDIJA MAHNIČA 1</t>
  </si>
  <si>
    <t xml:space="preserve">7-114814 </t>
  </si>
  <si>
    <t>5BLP6RU4LI</t>
  </si>
  <si>
    <t>OBČINA ANKARAN Ž1</t>
  </si>
  <si>
    <t>ŽELEZNIŠKA CESTA 1</t>
  </si>
  <si>
    <t>7-8001679</t>
  </si>
  <si>
    <t>IXF6N9FVIE</t>
  </si>
  <si>
    <t>ŠRC SV. KATARINA</t>
  </si>
  <si>
    <t>JADRANSKA CESTA 17</t>
  </si>
  <si>
    <t>7-9971</t>
  </si>
  <si>
    <t>5XM4QKRMQ3</t>
  </si>
  <si>
    <t>Skupaj</t>
  </si>
  <si>
    <t>OBČINA ANKARAN SEZNAM MM JAVNE RASVETLJAVE</t>
  </si>
  <si>
    <t>ŠT. MERILNEGA MESTA</t>
  </si>
  <si>
    <t>PORABA VT</t>
  </si>
  <si>
    <t>PORABA MT</t>
  </si>
  <si>
    <t>PORABA ET</t>
  </si>
  <si>
    <t>JR Ankaran</t>
  </si>
  <si>
    <t>JADRANSKA CESTA BŠ.</t>
  </si>
  <si>
    <t>7-9973</t>
  </si>
  <si>
    <t>JR Oljčna pot</t>
  </si>
  <si>
    <t>OLJČNA POT BŠ.</t>
  </si>
  <si>
    <t>7-9984</t>
  </si>
  <si>
    <t>JR Valdoltra</t>
  </si>
  <si>
    <t>JADRANSKA CESTA 54</t>
  </si>
  <si>
    <t>7-10002</t>
  </si>
  <si>
    <t>JR Nikolaj</t>
  </si>
  <si>
    <t>7-10011</t>
  </si>
  <si>
    <t>JR Rožnik</t>
  </si>
  <si>
    <t>JADRANSKA CESTA 11 PR</t>
  </si>
  <si>
    <t>7-10020</t>
  </si>
  <si>
    <t>JR Razgledna pot</t>
  </si>
  <si>
    <t>RAZGLEDNA POT BŠ</t>
  </si>
  <si>
    <t>7-10115</t>
  </si>
  <si>
    <t>JR Lazaret Blok</t>
  </si>
  <si>
    <t>LAZARET BŠ.</t>
  </si>
  <si>
    <t>7-10131</t>
  </si>
  <si>
    <t>JR TP Nikolaj 5</t>
  </si>
  <si>
    <t>SREBRNIČEVA ULICA BŠ</t>
  </si>
  <si>
    <t>7-10142</t>
  </si>
  <si>
    <t>JR Srebrničeva</t>
  </si>
  <si>
    <t>7-10143</t>
  </si>
  <si>
    <t>JR Sončni park</t>
  </si>
  <si>
    <t>JADRANSKA CESTA 16 D</t>
  </si>
  <si>
    <t>7-129238</t>
  </si>
  <si>
    <t>JR Lazaret</t>
  </si>
  <si>
    <t>LAZARET 6</t>
  </si>
  <si>
    <t>7-143428</t>
  </si>
  <si>
    <t>JR Debeli rtič AP</t>
  </si>
  <si>
    <t>7-155909</t>
  </si>
  <si>
    <t>JR Dolge njive</t>
  </si>
  <si>
    <t>POT NA BRIDO 8 A</t>
  </si>
  <si>
    <t>7-159957</t>
  </si>
  <si>
    <t xml:space="preserve">JR Jadranska </t>
  </si>
  <si>
    <t>7-8025743</t>
  </si>
  <si>
    <t>JR Vinogradniška</t>
  </si>
  <si>
    <t>VINOGRADNIŠKA POT BŠ.</t>
  </si>
  <si>
    <t>7-8074840</t>
  </si>
  <si>
    <t>JR Na logu</t>
  </si>
  <si>
    <t>NA LOGU BŠ.</t>
  </si>
  <si>
    <t>7-8072040</t>
  </si>
  <si>
    <t>JR Ivančičeva</t>
  </si>
  <si>
    <t>IVANČIČEVA CESTA BŠ.</t>
  </si>
  <si>
    <t>7-8073697</t>
  </si>
  <si>
    <t>OŠ Ankaran seznam MM</t>
  </si>
  <si>
    <t>OŠV Ankaran</t>
  </si>
  <si>
    <t>Poraba od 30.9.2023 do 31.8.2024</t>
  </si>
  <si>
    <t xml:space="preserve">NASLOV </t>
  </si>
  <si>
    <t>MM</t>
  </si>
  <si>
    <t xml:space="preserve">PORABA VT </t>
  </si>
  <si>
    <t>7-10151</t>
  </si>
  <si>
    <t>Osnovna šola Ankaran</t>
  </si>
  <si>
    <t>Regentova 4</t>
  </si>
  <si>
    <t>7-168109</t>
  </si>
  <si>
    <t>Vrtec Ankaran</t>
  </si>
  <si>
    <t>Regentova 4 C</t>
  </si>
  <si>
    <t>Skupaj:</t>
  </si>
  <si>
    <t>Skupaj letna</t>
  </si>
  <si>
    <t>Skupaj 4-letna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</si>
</sst>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??\ _€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1"/>
      <color rgb="FF333333"/>
      <name val="Helvetica"/>
      <family val="2"/>
    </font>
    <font>
      <sz val="8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0"/>
      <color rgb="FF1F497D"/>
      <name val="Tahoma"/>
      <family val="2"/>
      <charset val="1"/>
    </font>
    <font>
      <b/>
      <sz val="10"/>
      <color rgb="FF000000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10"/>
      <color rgb="FF000000"/>
      <name val="Aptos Narrow"/>
      <family val="2"/>
    </font>
    <font>
      <sz val="10"/>
      <name val="Aptos Narrow"/>
      <family val="2"/>
    </font>
    <font>
      <b/>
      <sz val="1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2" fontId="5" fillId="0" borderId="1" xfId="0" applyNumberFormat="1" applyFont="1" applyBorder="1" applyAlignment="1">
      <alignment horizontal="left"/>
    </xf>
    <xf numFmtId="0" fontId="3" fillId="3" borderId="1" xfId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3" fillId="3" borderId="1" xfId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3" fillId="3" borderId="1" xfId="1" applyNumberFormat="1" applyFont="1" applyBorder="1" applyAlignment="1">
      <alignment horizontal="center" vertical="center"/>
    </xf>
    <xf numFmtId="0" fontId="3" fillId="3" borderId="1" xfId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1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4" borderId="3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2" fontId="14" fillId="3" borderId="1" xfId="1" applyNumberFormat="1" applyFont="1" applyBorder="1" applyAlignment="1">
      <alignment horizontal="center" vertical="center"/>
    </xf>
    <xf numFmtId="0" fontId="14" fillId="3" borderId="1" xfId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left"/>
    </xf>
    <xf numFmtId="2" fontId="16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/>
    </xf>
    <xf numFmtId="0" fontId="15" fillId="0" borderId="1" xfId="0" applyFont="1" applyBorder="1"/>
    <xf numFmtId="49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wrapText="1"/>
    </xf>
    <xf numFmtId="0" fontId="15" fillId="0" borderId="0" xfId="0" applyFont="1"/>
    <xf numFmtId="2" fontId="14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14" fillId="0" borderId="1" xfId="0" applyNumberFormat="1" applyFont="1" applyBorder="1"/>
    <xf numFmtId="49" fontId="14" fillId="0" borderId="1" xfId="0" applyNumberFormat="1" applyFont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</cellXfs>
  <cellStyles count="2">
    <cellStyle name="40 % – Poudarek3" xfId="1" builtinId="39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workbookViewId="0">
      <selection activeCell="G3" sqref="G3:I27"/>
    </sheetView>
  </sheetViews>
  <sheetFormatPr defaultRowHeight="15" x14ac:dyDescent="0.25"/>
  <cols>
    <col min="1" max="1" width="8.42578125" style="14" customWidth="1"/>
    <col min="2" max="2" width="38.7109375" bestFit="1" customWidth="1"/>
    <col min="3" max="3" width="27.85546875" customWidth="1"/>
    <col min="4" max="4" width="12.140625" style="13" customWidth="1"/>
    <col min="5" max="5" width="15.5703125" style="14" customWidth="1"/>
    <col min="6" max="6" width="16.5703125" style="11" customWidth="1"/>
    <col min="7" max="8" width="13.7109375" style="18" bestFit="1" customWidth="1"/>
    <col min="9" max="9" width="13.7109375" style="10" bestFit="1" customWidth="1"/>
  </cols>
  <sheetData>
    <row r="1" spans="1:10" x14ac:dyDescent="0.25">
      <c r="A1" s="21" t="s">
        <v>0</v>
      </c>
      <c r="B1" s="3"/>
      <c r="C1" s="3"/>
      <c r="D1" s="12"/>
      <c r="E1" s="11"/>
      <c r="G1" s="17"/>
      <c r="H1" s="25"/>
      <c r="I1" s="26"/>
      <c r="J1" s="27"/>
    </row>
    <row r="2" spans="1:10" x14ac:dyDescent="0.25">
      <c r="A2" s="11"/>
      <c r="B2" s="3"/>
      <c r="C2" s="3"/>
      <c r="D2" s="12"/>
      <c r="E2" s="11"/>
      <c r="G2" s="17"/>
      <c r="H2" s="25"/>
      <c r="I2" s="26"/>
      <c r="J2" s="27"/>
    </row>
    <row r="3" spans="1:10" x14ac:dyDescent="0.25">
      <c r="A3" s="9" t="s">
        <v>1</v>
      </c>
      <c r="B3" s="4" t="s">
        <v>2</v>
      </c>
      <c r="C3" s="4" t="s">
        <v>3</v>
      </c>
      <c r="D3" s="5" t="s">
        <v>4</v>
      </c>
      <c r="E3" s="8" t="s">
        <v>5</v>
      </c>
      <c r="F3" s="8" t="s">
        <v>6</v>
      </c>
      <c r="G3" s="19" t="s">
        <v>7</v>
      </c>
      <c r="H3" s="19" t="s">
        <v>8</v>
      </c>
      <c r="I3" s="20" t="s">
        <v>9</v>
      </c>
      <c r="J3" s="27"/>
    </row>
    <row r="4" spans="1:10" x14ac:dyDescent="0.25">
      <c r="A4" s="29">
        <v>1</v>
      </c>
      <c r="B4" s="7" t="s">
        <v>10</v>
      </c>
      <c r="C4" s="7" t="s">
        <v>11</v>
      </c>
      <c r="D4" s="31" t="s">
        <v>12</v>
      </c>
      <c r="E4" s="29" t="s">
        <v>13</v>
      </c>
      <c r="F4" s="29"/>
      <c r="G4" s="32"/>
      <c r="H4" s="32"/>
      <c r="I4" s="32">
        <v>9481</v>
      </c>
      <c r="J4" s="27"/>
    </row>
    <row r="5" spans="1:10" x14ac:dyDescent="0.25">
      <c r="A5" s="29">
        <v>2</v>
      </c>
      <c r="B5" s="7" t="s">
        <v>14</v>
      </c>
      <c r="C5" s="7" t="s">
        <v>11</v>
      </c>
      <c r="D5" s="31" t="s">
        <v>15</v>
      </c>
      <c r="E5" s="29" t="s">
        <v>16</v>
      </c>
      <c r="F5" s="29"/>
      <c r="G5" s="33"/>
      <c r="H5" s="33"/>
      <c r="I5" s="32">
        <v>0</v>
      </c>
      <c r="J5" s="27"/>
    </row>
    <row r="6" spans="1:10" x14ac:dyDescent="0.25">
      <c r="A6" s="29">
        <v>3</v>
      </c>
      <c r="B6" s="7" t="s">
        <v>17</v>
      </c>
      <c r="C6" s="7" t="s">
        <v>18</v>
      </c>
      <c r="D6" s="34" t="s">
        <v>19</v>
      </c>
      <c r="E6" s="29" t="s">
        <v>20</v>
      </c>
      <c r="F6" s="29" t="s">
        <v>21</v>
      </c>
      <c r="G6" s="32">
        <v>3387</v>
      </c>
      <c r="H6" s="32">
        <v>4288</v>
      </c>
      <c r="I6" s="32"/>
      <c r="J6" s="27"/>
    </row>
    <row r="7" spans="1:10" x14ac:dyDescent="0.25">
      <c r="A7" s="29">
        <v>4</v>
      </c>
      <c r="B7" s="7" t="s">
        <v>22</v>
      </c>
      <c r="C7" s="7" t="s">
        <v>23</v>
      </c>
      <c r="D7" s="31" t="s">
        <v>24</v>
      </c>
      <c r="E7" s="29" t="s">
        <v>25</v>
      </c>
      <c r="F7" s="29" t="s">
        <v>21</v>
      </c>
      <c r="G7" s="32"/>
      <c r="H7" s="32"/>
      <c r="I7" s="32">
        <v>0</v>
      </c>
      <c r="J7" s="27"/>
    </row>
    <row r="8" spans="1:10" x14ac:dyDescent="0.25">
      <c r="A8" s="29">
        <v>5</v>
      </c>
      <c r="B8" s="7" t="s">
        <v>26</v>
      </c>
      <c r="C8" s="7" t="s">
        <v>27</v>
      </c>
      <c r="D8" s="31" t="s">
        <v>28</v>
      </c>
      <c r="E8" s="29" t="s">
        <v>29</v>
      </c>
      <c r="F8" s="29"/>
      <c r="G8" s="32">
        <v>17289</v>
      </c>
      <c r="H8" s="32">
        <v>14477</v>
      </c>
      <c r="I8" s="32"/>
      <c r="J8" s="27"/>
    </row>
    <row r="9" spans="1:10" x14ac:dyDescent="0.25">
      <c r="A9" s="29">
        <v>6</v>
      </c>
      <c r="B9" s="7" t="s">
        <v>30</v>
      </c>
      <c r="C9" s="7" t="s">
        <v>31</v>
      </c>
      <c r="D9" s="34" t="s">
        <v>32</v>
      </c>
      <c r="E9" s="29" t="s">
        <v>33</v>
      </c>
      <c r="F9" s="29" t="s">
        <v>21</v>
      </c>
      <c r="G9" s="32"/>
      <c r="H9" s="32"/>
      <c r="I9" s="32">
        <v>9621</v>
      </c>
      <c r="J9" s="27"/>
    </row>
    <row r="10" spans="1:10" x14ac:dyDescent="0.25">
      <c r="A10" s="29">
        <v>7</v>
      </c>
      <c r="B10" s="7" t="s">
        <v>34</v>
      </c>
      <c r="C10" s="7" t="s">
        <v>31</v>
      </c>
      <c r="D10" s="34" t="s">
        <v>35</v>
      </c>
      <c r="E10" s="29" t="s">
        <v>36</v>
      </c>
      <c r="F10" s="29" t="s">
        <v>21</v>
      </c>
      <c r="G10" s="32">
        <v>4610</v>
      </c>
      <c r="H10" s="32">
        <v>4222</v>
      </c>
      <c r="I10" s="32"/>
      <c r="J10" s="27"/>
    </row>
    <row r="11" spans="1:10" x14ac:dyDescent="0.25">
      <c r="A11" s="29">
        <v>8</v>
      </c>
      <c r="B11" s="7" t="s">
        <v>14</v>
      </c>
      <c r="C11" s="7" t="s">
        <v>37</v>
      </c>
      <c r="D11" s="34" t="s">
        <v>38</v>
      </c>
      <c r="E11" s="29" t="s">
        <v>39</v>
      </c>
      <c r="F11" s="29"/>
      <c r="G11" s="32">
        <v>3398</v>
      </c>
      <c r="H11" s="32">
        <v>3896</v>
      </c>
      <c r="I11" s="32"/>
      <c r="J11" s="27"/>
    </row>
    <row r="12" spans="1:10" x14ac:dyDescent="0.25">
      <c r="A12" s="29">
        <v>9</v>
      </c>
      <c r="B12" s="7" t="s">
        <v>40</v>
      </c>
      <c r="C12" s="7" t="s">
        <v>41</v>
      </c>
      <c r="D12" s="31" t="s">
        <v>42</v>
      </c>
      <c r="E12" s="29" t="s">
        <v>43</v>
      </c>
      <c r="F12" s="29"/>
      <c r="G12" s="32">
        <v>10659</v>
      </c>
      <c r="H12" s="32">
        <v>3186</v>
      </c>
      <c r="I12" s="32"/>
      <c r="J12" s="27"/>
    </row>
    <row r="13" spans="1:10" x14ac:dyDescent="0.25">
      <c r="A13" s="29">
        <v>10</v>
      </c>
      <c r="B13" s="7" t="s">
        <v>44</v>
      </c>
      <c r="C13" s="7" t="s">
        <v>45</v>
      </c>
      <c r="D13" s="31" t="s">
        <v>46</v>
      </c>
      <c r="E13" s="29" t="s">
        <v>47</v>
      </c>
      <c r="F13" s="29"/>
      <c r="G13" s="32">
        <v>8844</v>
      </c>
      <c r="H13" s="32">
        <v>8057</v>
      </c>
      <c r="I13" s="32"/>
      <c r="J13" s="27"/>
    </row>
    <row r="14" spans="1:10" ht="15.75" customHeight="1" x14ac:dyDescent="0.25">
      <c r="A14" s="29">
        <v>11</v>
      </c>
      <c r="B14" s="7" t="s">
        <v>48</v>
      </c>
      <c r="C14" s="7" t="s">
        <v>49</v>
      </c>
      <c r="D14" s="31" t="s">
        <v>50</v>
      </c>
      <c r="E14" s="29" t="s">
        <v>51</v>
      </c>
      <c r="F14" s="29"/>
      <c r="G14" s="32">
        <v>15836</v>
      </c>
      <c r="H14" s="32">
        <v>8623</v>
      </c>
      <c r="I14" s="32"/>
      <c r="J14" s="27"/>
    </row>
    <row r="15" spans="1:10" x14ac:dyDescent="0.25">
      <c r="A15" s="29">
        <v>12</v>
      </c>
      <c r="B15" s="7" t="s">
        <v>52</v>
      </c>
      <c r="C15" s="7" t="s">
        <v>49</v>
      </c>
      <c r="D15" s="31" t="s">
        <v>53</v>
      </c>
      <c r="E15" s="29" t="s">
        <v>54</v>
      </c>
      <c r="F15" s="29"/>
      <c r="G15" s="32">
        <v>5216</v>
      </c>
      <c r="H15" s="32">
        <v>5611</v>
      </c>
      <c r="I15" s="32"/>
      <c r="J15" s="27"/>
    </row>
    <row r="16" spans="1:10" x14ac:dyDescent="0.25">
      <c r="A16" s="29">
        <v>13</v>
      </c>
      <c r="B16" s="7" t="s">
        <v>55</v>
      </c>
      <c r="C16" s="7" t="s">
        <v>56</v>
      </c>
      <c r="D16" s="31" t="s">
        <v>57</v>
      </c>
      <c r="E16" s="29" t="s">
        <v>58</v>
      </c>
      <c r="F16" s="29"/>
      <c r="G16" s="32">
        <v>1080</v>
      </c>
      <c r="H16" s="32">
        <v>1092</v>
      </c>
      <c r="I16" s="32"/>
      <c r="J16" s="27"/>
    </row>
    <row r="17" spans="1:10" x14ac:dyDescent="0.25">
      <c r="A17" s="29">
        <v>14</v>
      </c>
      <c r="B17" s="7" t="s">
        <v>59</v>
      </c>
      <c r="C17" s="7" t="s">
        <v>27</v>
      </c>
      <c r="D17" s="31" t="s">
        <v>60</v>
      </c>
      <c r="E17" s="29" t="s">
        <v>61</v>
      </c>
      <c r="F17" s="29"/>
      <c r="G17" s="32"/>
      <c r="H17" s="32"/>
      <c r="I17" s="32">
        <v>0</v>
      </c>
      <c r="J17" s="27"/>
    </row>
    <row r="18" spans="1:10" x14ac:dyDescent="0.25">
      <c r="A18" s="29">
        <v>15</v>
      </c>
      <c r="B18" s="7" t="s">
        <v>62</v>
      </c>
      <c r="C18" s="7" t="s">
        <v>63</v>
      </c>
      <c r="D18" s="31" t="s">
        <v>64</v>
      </c>
      <c r="E18" s="29" t="s">
        <v>65</v>
      </c>
      <c r="F18" s="29"/>
      <c r="G18" s="32">
        <v>1</v>
      </c>
      <c r="H18" s="32">
        <v>0</v>
      </c>
      <c r="I18" s="32"/>
      <c r="J18" s="27"/>
    </row>
    <row r="19" spans="1:10" x14ac:dyDescent="0.25">
      <c r="A19" s="29">
        <v>16</v>
      </c>
      <c r="B19" s="7" t="s">
        <v>66</v>
      </c>
      <c r="C19" s="7" t="s">
        <v>31</v>
      </c>
      <c r="D19" s="31" t="s">
        <v>67</v>
      </c>
      <c r="E19" s="29" t="s">
        <v>68</v>
      </c>
      <c r="F19" s="29" t="s">
        <v>21</v>
      </c>
      <c r="G19" s="32">
        <v>29</v>
      </c>
      <c r="H19" s="32">
        <v>38</v>
      </c>
      <c r="I19" s="32"/>
      <c r="J19" s="27"/>
    </row>
    <row r="20" spans="1:10" x14ac:dyDescent="0.25">
      <c r="A20" s="29">
        <v>17</v>
      </c>
      <c r="B20" s="7" t="s">
        <v>69</v>
      </c>
      <c r="C20" s="7" t="s">
        <v>31</v>
      </c>
      <c r="D20" s="35" t="s">
        <v>70</v>
      </c>
      <c r="E20" s="29" t="s">
        <v>71</v>
      </c>
      <c r="F20" s="29"/>
      <c r="G20" s="32">
        <v>1356</v>
      </c>
      <c r="H20" s="32">
        <v>1417</v>
      </c>
      <c r="I20" s="32"/>
      <c r="J20" s="27"/>
    </row>
    <row r="21" spans="1:10" x14ac:dyDescent="0.25">
      <c r="A21" s="29">
        <v>18</v>
      </c>
      <c r="B21" s="7" t="s">
        <v>72</v>
      </c>
      <c r="C21" s="7" t="s">
        <v>73</v>
      </c>
      <c r="D21" s="35" t="s">
        <v>74</v>
      </c>
      <c r="E21" s="29" t="s">
        <v>75</v>
      </c>
      <c r="F21" s="29"/>
      <c r="G21" s="32">
        <v>1698</v>
      </c>
      <c r="H21" s="32">
        <v>916</v>
      </c>
      <c r="I21" s="32"/>
      <c r="J21" s="27"/>
    </row>
    <row r="22" spans="1:10" x14ac:dyDescent="0.25">
      <c r="A22" s="29">
        <v>19</v>
      </c>
      <c r="B22" s="7" t="s">
        <v>76</v>
      </c>
      <c r="C22" s="7" t="s">
        <v>77</v>
      </c>
      <c r="D22" s="35" t="s">
        <v>78</v>
      </c>
      <c r="E22" s="29" t="s">
        <v>79</v>
      </c>
      <c r="F22" s="29" t="s">
        <v>21</v>
      </c>
      <c r="G22" s="32">
        <v>10836</v>
      </c>
      <c r="H22" s="32">
        <v>14581</v>
      </c>
      <c r="I22" s="32"/>
      <c r="J22" s="27"/>
    </row>
    <row r="23" spans="1:10" ht="14.25" customHeight="1" x14ac:dyDescent="0.25">
      <c r="A23" s="29">
        <v>20</v>
      </c>
      <c r="B23" s="7" t="s">
        <v>80</v>
      </c>
      <c r="C23" s="7" t="s">
        <v>31</v>
      </c>
      <c r="D23" s="35" t="s">
        <v>81</v>
      </c>
      <c r="E23" s="29" t="s">
        <v>82</v>
      </c>
      <c r="F23" s="29" t="s">
        <v>21</v>
      </c>
      <c r="G23" s="32">
        <v>814</v>
      </c>
      <c r="H23" s="32">
        <v>420</v>
      </c>
      <c r="I23" s="32"/>
      <c r="J23" s="27"/>
    </row>
    <row r="24" spans="1:10" ht="14.25" customHeight="1" x14ac:dyDescent="0.25">
      <c r="A24" s="29">
        <v>21</v>
      </c>
      <c r="B24" s="7" t="s">
        <v>83</v>
      </c>
      <c r="C24" s="7" t="s">
        <v>31</v>
      </c>
      <c r="D24" s="35" t="s">
        <v>84</v>
      </c>
      <c r="E24" s="29" t="s">
        <v>85</v>
      </c>
      <c r="F24" s="29"/>
      <c r="G24" s="32">
        <v>95</v>
      </c>
      <c r="H24" s="32">
        <v>115</v>
      </c>
      <c r="I24" s="32"/>
      <c r="J24" s="27"/>
    </row>
    <row r="25" spans="1:10" x14ac:dyDescent="0.25">
      <c r="A25" s="29">
        <v>22</v>
      </c>
      <c r="B25" s="6" t="s">
        <v>86</v>
      </c>
      <c r="C25" s="6" t="s">
        <v>87</v>
      </c>
      <c r="D25" s="35" t="s">
        <v>88</v>
      </c>
      <c r="E25" s="29" t="s">
        <v>89</v>
      </c>
      <c r="F25" s="29"/>
      <c r="G25" s="32">
        <v>5128</v>
      </c>
      <c r="H25" s="32">
        <v>5295</v>
      </c>
      <c r="I25" s="32"/>
      <c r="J25" s="27"/>
    </row>
    <row r="26" spans="1:10" x14ac:dyDescent="0.25">
      <c r="A26" s="29">
        <v>23</v>
      </c>
      <c r="B26" s="6" t="s">
        <v>90</v>
      </c>
      <c r="C26" s="6" t="s">
        <v>91</v>
      </c>
      <c r="D26" s="35" t="s">
        <v>92</v>
      </c>
      <c r="E26" s="29" t="s">
        <v>93</v>
      </c>
      <c r="F26" s="29"/>
      <c r="G26" s="32"/>
      <c r="H26" s="32"/>
      <c r="I26" s="32">
        <v>16531</v>
      </c>
      <c r="J26" s="27"/>
    </row>
    <row r="27" spans="1:10" x14ac:dyDescent="0.25">
      <c r="A27" s="29">
        <v>24</v>
      </c>
      <c r="B27" s="6" t="s">
        <v>94</v>
      </c>
      <c r="C27" s="6" t="s">
        <v>95</v>
      </c>
      <c r="D27" s="30" t="s">
        <v>96</v>
      </c>
      <c r="E27" s="29" t="s">
        <v>97</v>
      </c>
      <c r="F27" s="29"/>
      <c r="G27" s="33">
        <v>9085</v>
      </c>
      <c r="H27" s="33">
        <v>11395</v>
      </c>
      <c r="I27" s="32"/>
      <c r="J27" s="27"/>
    </row>
    <row r="28" spans="1:10" x14ac:dyDescent="0.25">
      <c r="A28" s="23"/>
      <c r="B28" s="3"/>
      <c r="C28" s="3"/>
      <c r="D28" s="24"/>
      <c r="E28" s="11"/>
      <c r="F28" s="41" t="s">
        <v>98</v>
      </c>
      <c r="G28" s="42">
        <f>SUM(G5:G27)</f>
        <v>99361</v>
      </c>
      <c r="H28" s="42">
        <f>SUM(H5:H27)</f>
        <v>87629</v>
      </c>
      <c r="I28" s="42">
        <f>SUM(I4:I27)</f>
        <v>35633</v>
      </c>
      <c r="J28" s="27"/>
    </row>
    <row r="30" spans="1:10" x14ac:dyDescent="0.25">
      <c r="G30" s="28"/>
    </row>
    <row r="33" spans="2:9" x14ac:dyDescent="0.25">
      <c r="B33" s="15"/>
    </row>
    <row r="34" spans="2:9" x14ac:dyDescent="0.25">
      <c r="G34"/>
      <c r="H34"/>
      <c r="I34"/>
    </row>
  </sheetData>
  <pageMargins left="0.17" right="0.17" top="0.34" bottom="0.74803149606299213" header="0.31496062992125984" footer="0.31496062992125984"/>
  <pageSetup paperSize="256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07E9-1C07-48C8-AC2A-58AC11B7F93D}">
  <dimension ref="A1:G20"/>
  <sheetViews>
    <sheetView workbookViewId="0">
      <selection activeCell="E3" sqref="E3:G19"/>
    </sheetView>
  </sheetViews>
  <sheetFormatPr defaultRowHeight="15" x14ac:dyDescent="0.25"/>
  <cols>
    <col min="1" max="1" width="7.140625" customWidth="1"/>
    <col min="2" max="2" width="21.42578125" customWidth="1"/>
    <col min="3" max="3" width="27.85546875" customWidth="1"/>
    <col min="4" max="4" width="23.42578125" style="13" customWidth="1"/>
    <col min="5" max="5" width="12.140625" style="47" customWidth="1"/>
    <col min="6" max="6" width="11.5703125" style="47" customWidth="1"/>
    <col min="7" max="7" width="12.7109375" style="10" customWidth="1"/>
  </cols>
  <sheetData>
    <row r="1" spans="1:7" ht="15.75" customHeight="1" x14ac:dyDescent="0.25">
      <c r="A1" s="2" t="s">
        <v>99</v>
      </c>
      <c r="B1" s="3"/>
      <c r="C1" s="3"/>
      <c r="D1" s="12"/>
      <c r="E1" s="43"/>
      <c r="F1" s="43"/>
      <c r="G1" s="48"/>
    </row>
    <row r="2" spans="1:7" ht="26.25" customHeight="1" x14ac:dyDescent="0.25">
      <c r="A2" s="9" t="s">
        <v>1</v>
      </c>
      <c r="B2" s="4" t="s">
        <v>2</v>
      </c>
      <c r="C2" s="4" t="s">
        <v>3</v>
      </c>
      <c r="D2" s="5" t="s">
        <v>100</v>
      </c>
      <c r="E2" s="16" t="s">
        <v>101</v>
      </c>
      <c r="F2" s="16" t="s">
        <v>102</v>
      </c>
      <c r="G2" s="16" t="s">
        <v>103</v>
      </c>
    </row>
    <row r="3" spans="1:7" ht="15" customHeight="1" x14ac:dyDescent="0.25">
      <c r="A3" s="29">
        <v>1</v>
      </c>
      <c r="B3" s="6" t="s">
        <v>104</v>
      </c>
      <c r="C3" s="6" t="s">
        <v>105</v>
      </c>
      <c r="D3" s="30" t="s">
        <v>106</v>
      </c>
      <c r="E3" s="44"/>
      <c r="F3" s="44"/>
      <c r="G3" s="32">
        <v>5385</v>
      </c>
    </row>
    <row r="4" spans="1:7" x14ac:dyDescent="0.25">
      <c r="A4" s="29">
        <v>2</v>
      </c>
      <c r="B4" s="6" t="s">
        <v>107</v>
      </c>
      <c r="C4" s="6" t="s">
        <v>108</v>
      </c>
      <c r="D4" s="30" t="s">
        <v>109</v>
      </c>
      <c r="E4" s="44"/>
      <c r="F4" s="44"/>
      <c r="G4" s="32">
        <v>3873</v>
      </c>
    </row>
    <row r="5" spans="1:7" x14ac:dyDescent="0.25">
      <c r="A5" s="29">
        <v>3</v>
      </c>
      <c r="B5" s="6" t="s">
        <v>110</v>
      </c>
      <c r="C5" s="6" t="s">
        <v>111</v>
      </c>
      <c r="D5" s="30" t="s">
        <v>112</v>
      </c>
      <c r="E5" s="44"/>
      <c r="F5" s="44"/>
      <c r="G5" s="32">
        <v>3795</v>
      </c>
    </row>
    <row r="6" spans="1:7" x14ac:dyDescent="0.25">
      <c r="A6" s="29">
        <v>4</v>
      </c>
      <c r="B6" s="6" t="s">
        <v>113</v>
      </c>
      <c r="C6" s="6" t="s">
        <v>105</v>
      </c>
      <c r="D6" s="30" t="s">
        <v>114</v>
      </c>
      <c r="E6" s="44"/>
      <c r="F6" s="44"/>
      <c r="G6" s="32">
        <v>9285</v>
      </c>
    </row>
    <row r="7" spans="1:7" x14ac:dyDescent="0.25">
      <c r="A7" s="29">
        <v>5</v>
      </c>
      <c r="B7" s="6" t="s">
        <v>115</v>
      </c>
      <c r="C7" s="6" t="s">
        <v>116</v>
      </c>
      <c r="D7" s="30" t="s">
        <v>117</v>
      </c>
      <c r="E7" s="44"/>
      <c r="F7" s="44"/>
      <c r="G7" s="32">
        <v>1288</v>
      </c>
    </row>
    <row r="8" spans="1:7" x14ac:dyDescent="0.25">
      <c r="A8" s="29">
        <v>6</v>
      </c>
      <c r="B8" s="6" t="s">
        <v>118</v>
      </c>
      <c r="C8" s="6" t="s">
        <v>119</v>
      </c>
      <c r="D8" s="30" t="s">
        <v>120</v>
      </c>
      <c r="E8" s="44"/>
      <c r="F8" s="44"/>
      <c r="G8" s="32">
        <v>4658</v>
      </c>
    </row>
    <row r="9" spans="1:7" x14ac:dyDescent="0.25">
      <c r="A9" s="29">
        <v>7</v>
      </c>
      <c r="B9" s="6" t="s">
        <v>121</v>
      </c>
      <c r="C9" s="6" t="s">
        <v>122</v>
      </c>
      <c r="D9" s="30" t="s">
        <v>123</v>
      </c>
      <c r="E9" s="44"/>
      <c r="F9" s="44"/>
      <c r="G9" s="32">
        <v>233</v>
      </c>
    </row>
    <row r="10" spans="1:7" x14ac:dyDescent="0.25">
      <c r="A10" s="29">
        <v>8</v>
      </c>
      <c r="B10" s="6" t="s">
        <v>124</v>
      </c>
      <c r="C10" s="6" t="s">
        <v>125</v>
      </c>
      <c r="D10" s="30" t="s">
        <v>126</v>
      </c>
      <c r="E10" s="44"/>
      <c r="F10" s="44"/>
      <c r="G10" s="32">
        <v>14711</v>
      </c>
    </row>
    <row r="11" spans="1:7" x14ac:dyDescent="0.25">
      <c r="A11" s="29">
        <v>9</v>
      </c>
      <c r="B11" s="6" t="s">
        <v>127</v>
      </c>
      <c r="C11" s="6" t="s">
        <v>125</v>
      </c>
      <c r="D11" s="30" t="s">
        <v>128</v>
      </c>
      <c r="E11" s="44"/>
      <c r="F11" s="44"/>
      <c r="G11" s="32">
        <v>15075</v>
      </c>
    </row>
    <row r="12" spans="1:7" x14ac:dyDescent="0.25">
      <c r="A12" s="29">
        <v>10</v>
      </c>
      <c r="B12" s="6" t="s">
        <v>129</v>
      </c>
      <c r="C12" s="6" t="s">
        <v>130</v>
      </c>
      <c r="D12" s="30" t="s">
        <v>131</v>
      </c>
      <c r="E12" s="44"/>
      <c r="F12" s="44"/>
      <c r="G12" s="32">
        <v>2146</v>
      </c>
    </row>
    <row r="13" spans="1:7" x14ac:dyDescent="0.25">
      <c r="A13" s="29">
        <v>11</v>
      </c>
      <c r="B13" s="6" t="s">
        <v>132</v>
      </c>
      <c r="C13" s="6" t="s">
        <v>133</v>
      </c>
      <c r="D13" s="30" t="s">
        <v>134</v>
      </c>
      <c r="E13" s="44"/>
      <c r="F13" s="44"/>
      <c r="G13" s="32">
        <v>205</v>
      </c>
    </row>
    <row r="14" spans="1:7" x14ac:dyDescent="0.25">
      <c r="A14" s="29">
        <v>12</v>
      </c>
      <c r="B14" s="6" t="s">
        <v>135</v>
      </c>
      <c r="C14" s="6" t="s">
        <v>122</v>
      </c>
      <c r="D14" s="30" t="s">
        <v>136</v>
      </c>
      <c r="E14" s="44"/>
      <c r="F14" s="44"/>
      <c r="G14" s="32">
        <v>1049</v>
      </c>
    </row>
    <row r="15" spans="1:7" x14ac:dyDescent="0.25">
      <c r="A15" s="29">
        <v>13</v>
      </c>
      <c r="B15" s="6" t="s">
        <v>137</v>
      </c>
      <c r="C15" s="6" t="s">
        <v>138</v>
      </c>
      <c r="D15" s="30" t="s">
        <v>139</v>
      </c>
      <c r="E15" s="44"/>
      <c r="F15" s="44"/>
      <c r="G15" s="32">
        <v>1421</v>
      </c>
    </row>
    <row r="16" spans="1:7" x14ac:dyDescent="0.25">
      <c r="A16" s="29">
        <v>14</v>
      </c>
      <c r="B16" s="6" t="s">
        <v>140</v>
      </c>
      <c r="C16" s="6" t="s">
        <v>105</v>
      </c>
      <c r="D16" s="30" t="s">
        <v>141</v>
      </c>
      <c r="E16" s="44"/>
      <c r="F16" s="44"/>
      <c r="G16" s="32">
        <v>3369</v>
      </c>
    </row>
    <row r="17" spans="1:7" x14ac:dyDescent="0.25">
      <c r="A17" s="29">
        <v>15</v>
      </c>
      <c r="B17" s="6" t="s">
        <v>142</v>
      </c>
      <c r="C17" s="6" t="s">
        <v>143</v>
      </c>
      <c r="D17" s="30" t="s">
        <v>144</v>
      </c>
      <c r="E17" s="45">
        <v>570</v>
      </c>
      <c r="F17" s="45">
        <v>1312</v>
      </c>
      <c r="G17" s="44"/>
    </row>
    <row r="18" spans="1:7" x14ac:dyDescent="0.25">
      <c r="A18" s="29">
        <v>16</v>
      </c>
      <c r="B18" s="6" t="s">
        <v>145</v>
      </c>
      <c r="C18" s="6" t="s">
        <v>146</v>
      </c>
      <c r="D18" s="30" t="s">
        <v>147</v>
      </c>
      <c r="E18" s="45">
        <v>113</v>
      </c>
      <c r="F18" s="45">
        <v>362</v>
      </c>
      <c r="G18" s="44"/>
    </row>
    <row r="19" spans="1:7" x14ac:dyDescent="0.25">
      <c r="A19" s="29">
        <v>17</v>
      </c>
      <c r="B19" s="6" t="s">
        <v>148</v>
      </c>
      <c r="C19" s="6" t="s">
        <v>149</v>
      </c>
      <c r="D19" s="30" t="s">
        <v>150</v>
      </c>
      <c r="E19" s="45">
        <v>270</v>
      </c>
      <c r="F19" s="45">
        <v>912</v>
      </c>
      <c r="G19" s="44"/>
    </row>
    <row r="20" spans="1:7" x14ac:dyDescent="0.25">
      <c r="D20" s="22" t="s">
        <v>98</v>
      </c>
      <c r="E20" s="46">
        <f>SUM(E17:E19)</f>
        <v>953</v>
      </c>
      <c r="F20" s="46">
        <f>SUM(F4:F19)</f>
        <v>2586</v>
      </c>
      <c r="G20" s="46">
        <f>SUM(G3:G16)</f>
        <v>66493</v>
      </c>
    </row>
  </sheetData>
  <phoneticPr fontId="8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topLeftCell="C1" workbookViewId="0">
      <selection activeCell="F4" sqref="F4:G5"/>
    </sheetView>
  </sheetViews>
  <sheetFormatPr defaultRowHeight="15" x14ac:dyDescent="0.25"/>
  <cols>
    <col min="1" max="1" width="5" customWidth="1"/>
    <col min="2" max="2" width="16.85546875" customWidth="1"/>
    <col min="3" max="3" width="25.85546875" customWidth="1"/>
    <col min="4" max="4" width="23.85546875" bestFit="1" customWidth="1"/>
    <col min="5" max="5" width="13.28515625" customWidth="1"/>
    <col min="6" max="6" width="16" bestFit="1" customWidth="1"/>
    <col min="7" max="7" width="17.28515625" customWidth="1"/>
  </cols>
  <sheetData>
    <row r="1" spans="1:7" x14ac:dyDescent="0.25">
      <c r="A1" s="1" t="s">
        <v>151</v>
      </c>
      <c r="C1" s="1" t="s">
        <v>152</v>
      </c>
    </row>
    <row r="2" spans="1:7" x14ac:dyDescent="0.25">
      <c r="F2" s="73" t="s">
        <v>153</v>
      </c>
      <c r="G2" s="73"/>
    </row>
    <row r="3" spans="1:7" ht="16.5" customHeight="1" x14ac:dyDescent="0.25">
      <c r="A3" s="36" t="s">
        <v>1</v>
      </c>
      <c r="B3" s="4" t="s">
        <v>100</v>
      </c>
      <c r="C3" s="4" t="s">
        <v>2</v>
      </c>
      <c r="D3" s="4" t="s">
        <v>154</v>
      </c>
      <c r="E3" s="4" t="s">
        <v>155</v>
      </c>
      <c r="F3" s="4" t="s">
        <v>156</v>
      </c>
      <c r="G3" s="4" t="s">
        <v>102</v>
      </c>
    </row>
    <row r="4" spans="1:7" x14ac:dyDescent="0.25">
      <c r="A4" s="37">
        <v>1</v>
      </c>
      <c r="B4" s="37" t="s">
        <v>157</v>
      </c>
      <c r="C4" s="39" t="s">
        <v>158</v>
      </c>
      <c r="D4" s="49" t="s">
        <v>159</v>
      </c>
      <c r="E4" s="49" t="s">
        <v>157</v>
      </c>
      <c r="F4" s="50">
        <v>118511</v>
      </c>
      <c r="G4" s="50">
        <v>56194</v>
      </c>
    </row>
    <row r="5" spans="1:7" x14ac:dyDescent="0.25">
      <c r="A5" s="38">
        <v>2</v>
      </c>
      <c r="B5" s="37" t="s">
        <v>160</v>
      </c>
      <c r="C5" s="39" t="s">
        <v>161</v>
      </c>
      <c r="D5" s="49" t="s">
        <v>162</v>
      </c>
      <c r="E5" s="49" t="s">
        <v>160</v>
      </c>
      <c r="F5" s="50">
        <v>94777</v>
      </c>
      <c r="G5" s="50">
        <v>61780</v>
      </c>
    </row>
    <row r="6" spans="1:7" x14ac:dyDescent="0.25">
      <c r="E6" s="32" t="s">
        <v>163</v>
      </c>
      <c r="F6" s="32">
        <f>SUM(F4:F5)</f>
        <v>213288</v>
      </c>
      <c r="G6" s="40">
        <f>SUM(G4:G5)</f>
        <v>117974</v>
      </c>
    </row>
  </sheetData>
  <mergeCells count="1">
    <mergeCell ref="F2:G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4C385-C6FA-410B-A446-781792651DE1}">
  <dimension ref="A2:F47"/>
  <sheetViews>
    <sheetView tabSelected="1" topLeftCell="A22" workbookViewId="0">
      <selection activeCell="D48" sqref="D48"/>
    </sheetView>
  </sheetViews>
  <sheetFormatPr defaultRowHeight="15" x14ac:dyDescent="0.25"/>
  <cols>
    <col min="1" max="1" width="6.42578125" customWidth="1"/>
    <col min="2" max="2" width="42.42578125" customWidth="1"/>
    <col min="3" max="3" width="15.85546875" customWidth="1"/>
    <col min="4" max="4" width="14" customWidth="1"/>
    <col min="5" max="6" width="17.28515625" customWidth="1"/>
  </cols>
  <sheetData>
    <row r="2" spans="1:6" x14ac:dyDescent="0.25">
      <c r="A2" s="51" t="s">
        <v>1</v>
      </c>
      <c r="B2" s="52" t="s">
        <v>2</v>
      </c>
      <c r="C2" s="53" t="s">
        <v>4</v>
      </c>
      <c r="D2" s="54" t="s">
        <v>7</v>
      </c>
      <c r="E2" s="54" t="s">
        <v>8</v>
      </c>
      <c r="F2" s="55" t="s">
        <v>9</v>
      </c>
    </row>
    <row r="3" spans="1:6" x14ac:dyDescent="0.25">
      <c r="A3" s="56">
        <v>1</v>
      </c>
      <c r="B3" s="57" t="s">
        <v>10</v>
      </c>
      <c r="C3" s="58" t="s">
        <v>12</v>
      </c>
      <c r="D3" s="59"/>
      <c r="E3" s="59"/>
      <c r="F3" s="59">
        <v>9481</v>
      </c>
    </row>
    <row r="4" spans="1:6" x14ac:dyDescent="0.25">
      <c r="A4" s="56">
        <v>2</v>
      </c>
      <c r="B4" s="57" t="s">
        <v>14</v>
      </c>
      <c r="C4" s="58" t="s">
        <v>15</v>
      </c>
      <c r="D4" s="60"/>
      <c r="E4" s="60"/>
      <c r="F4" s="59">
        <v>0</v>
      </c>
    </row>
    <row r="5" spans="1:6" x14ac:dyDescent="0.25">
      <c r="A5" s="56">
        <v>3</v>
      </c>
      <c r="B5" s="57" t="s">
        <v>17</v>
      </c>
      <c r="C5" s="61" t="s">
        <v>19</v>
      </c>
      <c r="D5" s="59">
        <v>3387</v>
      </c>
      <c r="E5" s="59">
        <v>4288</v>
      </c>
      <c r="F5" s="59"/>
    </row>
    <row r="6" spans="1:6" x14ac:dyDescent="0.25">
      <c r="A6" s="56">
        <v>4</v>
      </c>
      <c r="B6" s="57" t="s">
        <v>22</v>
      </c>
      <c r="C6" s="58" t="s">
        <v>24</v>
      </c>
      <c r="D6" s="59"/>
      <c r="E6" s="59"/>
      <c r="F6" s="59">
        <v>0</v>
      </c>
    </row>
    <row r="7" spans="1:6" x14ac:dyDescent="0.25">
      <c r="A7" s="56">
        <v>5</v>
      </c>
      <c r="B7" s="57" t="s">
        <v>26</v>
      </c>
      <c r="C7" s="58" t="s">
        <v>28</v>
      </c>
      <c r="D7" s="59">
        <v>17289</v>
      </c>
      <c r="E7" s="59">
        <v>14477</v>
      </c>
      <c r="F7" s="59"/>
    </row>
    <row r="8" spans="1:6" x14ac:dyDescent="0.25">
      <c r="A8" s="56">
        <v>6</v>
      </c>
      <c r="B8" s="57" t="s">
        <v>30</v>
      </c>
      <c r="C8" s="61" t="s">
        <v>32</v>
      </c>
      <c r="D8" s="59"/>
      <c r="E8" s="59"/>
      <c r="F8" s="59">
        <v>9621</v>
      </c>
    </row>
    <row r="9" spans="1:6" x14ac:dyDescent="0.25">
      <c r="A9" s="56">
        <v>7</v>
      </c>
      <c r="B9" s="57" t="s">
        <v>34</v>
      </c>
      <c r="C9" s="61" t="s">
        <v>35</v>
      </c>
      <c r="D9" s="59">
        <v>4610</v>
      </c>
      <c r="E9" s="59">
        <v>4222</v>
      </c>
      <c r="F9" s="59"/>
    </row>
    <row r="10" spans="1:6" x14ac:dyDescent="0.25">
      <c r="A10" s="56">
        <v>8</v>
      </c>
      <c r="B10" s="57" t="s">
        <v>14</v>
      </c>
      <c r="C10" s="61" t="s">
        <v>38</v>
      </c>
      <c r="D10" s="59">
        <v>3398</v>
      </c>
      <c r="E10" s="59">
        <v>3896</v>
      </c>
      <c r="F10" s="59"/>
    </row>
    <row r="11" spans="1:6" x14ac:dyDescent="0.25">
      <c r="A11" s="56">
        <v>9</v>
      </c>
      <c r="B11" s="57" t="s">
        <v>40</v>
      </c>
      <c r="C11" s="58" t="s">
        <v>42</v>
      </c>
      <c r="D11" s="59">
        <v>10659</v>
      </c>
      <c r="E11" s="59">
        <v>3186</v>
      </c>
      <c r="F11" s="59"/>
    </row>
    <row r="12" spans="1:6" x14ac:dyDescent="0.25">
      <c r="A12" s="56">
        <v>10</v>
      </c>
      <c r="B12" s="57" t="s">
        <v>44</v>
      </c>
      <c r="C12" s="58" t="s">
        <v>46</v>
      </c>
      <c r="D12" s="59">
        <v>8844</v>
      </c>
      <c r="E12" s="59">
        <v>8057</v>
      </c>
      <c r="F12" s="59"/>
    </row>
    <row r="13" spans="1:6" x14ac:dyDescent="0.25">
      <c r="A13" s="56">
        <v>11</v>
      </c>
      <c r="B13" s="57" t="s">
        <v>48</v>
      </c>
      <c r="C13" s="58" t="s">
        <v>50</v>
      </c>
      <c r="D13" s="59">
        <v>15836</v>
      </c>
      <c r="E13" s="59">
        <v>8623</v>
      </c>
      <c r="F13" s="59"/>
    </row>
    <row r="14" spans="1:6" x14ac:dyDescent="0.25">
      <c r="A14" s="56">
        <v>12</v>
      </c>
      <c r="B14" s="57" t="s">
        <v>52</v>
      </c>
      <c r="C14" s="58" t="s">
        <v>53</v>
      </c>
      <c r="D14" s="59">
        <v>5216</v>
      </c>
      <c r="E14" s="59">
        <v>5611</v>
      </c>
      <c r="F14" s="59"/>
    </row>
    <row r="15" spans="1:6" x14ac:dyDescent="0.25">
      <c r="A15" s="56">
        <v>13</v>
      </c>
      <c r="B15" s="57" t="s">
        <v>55</v>
      </c>
      <c r="C15" s="58" t="s">
        <v>57</v>
      </c>
      <c r="D15" s="59">
        <v>1080</v>
      </c>
      <c r="E15" s="59">
        <v>1092</v>
      </c>
      <c r="F15" s="59"/>
    </row>
    <row r="16" spans="1:6" x14ac:dyDescent="0.25">
      <c r="A16" s="56">
        <v>14</v>
      </c>
      <c r="B16" s="57" t="s">
        <v>59</v>
      </c>
      <c r="C16" s="58" t="s">
        <v>60</v>
      </c>
      <c r="D16" s="59"/>
      <c r="E16" s="59"/>
      <c r="F16" s="59">
        <v>0</v>
      </c>
    </row>
    <row r="17" spans="1:6" x14ac:dyDescent="0.25">
      <c r="A17" s="56">
        <v>15</v>
      </c>
      <c r="B17" s="57" t="s">
        <v>62</v>
      </c>
      <c r="C17" s="58" t="s">
        <v>64</v>
      </c>
      <c r="D17" s="59">
        <v>1</v>
      </c>
      <c r="E17" s="59">
        <v>0</v>
      </c>
      <c r="F17" s="59"/>
    </row>
    <row r="18" spans="1:6" x14ac:dyDescent="0.25">
      <c r="A18" s="56">
        <v>16</v>
      </c>
      <c r="B18" s="57" t="s">
        <v>66</v>
      </c>
      <c r="C18" s="58" t="s">
        <v>67</v>
      </c>
      <c r="D18" s="59">
        <v>29</v>
      </c>
      <c r="E18" s="59">
        <v>38</v>
      </c>
      <c r="F18" s="59"/>
    </row>
    <row r="19" spans="1:6" x14ac:dyDescent="0.25">
      <c r="A19" s="56">
        <v>17</v>
      </c>
      <c r="B19" s="57" t="s">
        <v>69</v>
      </c>
      <c r="C19" s="62" t="s">
        <v>70</v>
      </c>
      <c r="D19" s="59">
        <v>1356</v>
      </c>
      <c r="E19" s="59">
        <v>1417</v>
      </c>
      <c r="F19" s="59"/>
    </row>
    <row r="20" spans="1:6" x14ac:dyDescent="0.25">
      <c r="A20" s="56">
        <v>18</v>
      </c>
      <c r="B20" s="57" t="s">
        <v>72</v>
      </c>
      <c r="C20" s="62" t="s">
        <v>74</v>
      </c>
      <c r="D20" s="59">
        <v>1698</v>
      </c>
      <c r="E20" s="59">
        <v>916</v>
      </c>
      <c r="F20" s="59"/>
    </row>
    <row r="21" spans="1:6" x14ac:dyDescent="0.25">
      <c r="A21" s="56">
        <v>19</v>
      </c>
      <c r="B21" s="57" t="s">
        <v>76</v>
      </c>
      <c r="C21" s="62" t="s">
        <v>78</v>
      </c>
      <c r="D21" s="59">
        <v>10836</v>
      </c>
      <c r="E21" s="59">
        <v>14581</v>
      </c>
      <c r="F21" s="59"/>
    </row>
    <row r="22" spans="1:6" x14ac:dyDescent="0.25">
      <c r="A22" s="56">
        <v>20</v>
      </c>
      <c r="B22" s="57" t="s">
        <v>80</v>
      </c>
      <c r="C22" s="62" t="s">
        <v>81</v>
      </c>
      <c r="D22" s="59">
        <v>814</v>
      </c>
      <c r="E22" s="59">
        <v>420</v>
      </c>
      <c r="F22" s="59"/>
    </row>
    <row r="23" spans="1:6" x14ac:dyDescent="0.25">
      <c r="A23" s="56">
        <v>21</v>
      </c>
      <c r="B23" s="57" t="s">
        <v>83</v>
      </c>
      <c r="C23" s="62" t="s">
        <v>84</v>
      </c>
      <c r="D23" s="59">
        <v>95</v>
      </c>
      <c r="E23" s="59">
        <v>115</v>
      </c>
      <c r="F23" s="59"/>
    </row>
    <row r="24" spans="1:6" x14ac:dyDescent="0.25">
      <c r="A24" s="56">
        <v>22</v>
      </c>
      <c r="B24" s="63" t="s">
        <v>86</v>
      </c>
      <c r="C24" s="62" t="s">
        <v>88</v>
      </c>
      <c r="D24" s="59">
        <v>5128</v>
      </c>
      <c r="E24" s="59">
        <v>5295</v>
      </c>
      <c r="F24" s="59"/>
    </row>
    <row r="25" spans="1:6" x14ac:dyDescent="0.25">
      <c r="A25" s="56">
        <v>23</v>
      </c>
      <c r="B25" s="63" t="s">
        <v>90</v>
      </c>
      <c r="C25" s="62" t="s">
        <v>92</v>
      </c>
      <c r="D25" s="59"/>
      <c r="E25" s="59"/>
      <c r="F25" s="59">
        <v>16531</v>
      </c>
    </row>
    <row r="26" spans="1:6" x14ac:dyDescent="0.25">
      <c r="A26" s="56">
        <v>24</v>
      </c>
      <c r="B26" s="63" t="s">
        <v>94</v>
      </c>
      <c r="C26" s="64" t="s">
        <v>96</v>
      </c>
      <c r="D26" s="60">
        <v>9085</v>
      </c>
      <c r="E26" s="60">
        <v>11395</v>
      </c>
      <c r="F26" s="59"/>
    </row>
    <row r="27" spans="1:6" x14ac:dyDescent="0.25">
      <c r="A27" s="56">
        <v>25</v>
      </c>
      <c r="B27" s="63" t="s">
        <v>104</v>
      </c>
      <c r="C27" s="64" t="s">
        <v>106</v>
      </c>
      <c r="D27" s="65"/>
      <c r="E27" s="65"/>
      <c r="F27" s="59">
        <v>5385</v>
      </c>
    </row>
    <row r="28" spans="1:6" x14ac:dyDescent="0.25">
      <c r="A28" s="56">
        <v>26</v>
      </c>
      <c r="B28" s="63" t="s">
        <v>107</v>
      </c>
      <c r="C28" s="64" t="s">
        <v>109</v>
      </c>
      <c r="D28" s="65"/>
      <c r="E28" s="65"/>
      <c r="F28" s="59">
        <v>3873</v>
      </c>
    </row>
    <row r="29" spans="1:6" x14ac:dyDescent="0.25">
      <c r="A29" s="56">
        <v>27</v>
      </c>
      <c r="B29" s="63" t="s">
        <v>110</v>
      </c>
      <c r="C29" s="64" t="s">
        <v>112</v>
      </c>
      <c r="D29" s="65"/>
      <c r="E29" s="65"/>
      <c r="F29" s="59">
        <v>3795</v>
      </c>
    </row>
    <row r="30" spans="1:6" x14ac:dyDescent="0.25">
      <c r="A30" s="56">
        <v>28</v>
      </c>
      <c r="B30" s="63" t="s">
        <v>113</v>
      </c>
      <c r="C30" s="64" t="s">
        <v>114</v>
      </c>
      <c r="D30" s="65"/>
      <c r="E30" s="65"/>
      <c r="F30" s="59">
        <v>9285</v>
      </c>
    </row>
    <row r="31" spans="1:6" x14ac:dyDescent="0.25">
      <c r="A31" s="56">
        <v>29</v>
      </c>
      <c r="B31" s="63" t="s">
        <v>115</v>
      </c>
      <c r="C31" s="64" t="s">
        <v>117</v>
      </c>
      <c r="D31" s="65"/>
      <c r="E31" s="65"/>
      <c r="F31" s="59">
        <v>1288</v>
      </c>
    </row>
    <row r="32" spans="1:6" x14ac:dyDescent="0.25">
      <c r="A32" s="56">
        <v>30</v>
      </c>
      <c r="B32" s="63" t="s">
        <v>118</v>
      </c>
      <c r="C32" s="64" t="s">
        <v>120</v>
      </c>
      <c r="D32" s="65"/>
      <c r="E32" s="65"/>
      <c r="F32" s="59">
        <v>4658</v>
      </c>
    </row>
    <row r="33" spans="1:6" x14ac:dyDescent="0.25">
      <c r="A33" s="56">
        <v>31</v>
      </c>
      <c r="B33" s="63" t="s">
        <v>121</v>
      </c>
      <c r="C33" s="64" t="s">
        <v>123</v>
      </c>
      <c r="D33" s="65"/>
      <c r="E33" s="65"/>
      <c r="F33" s="59">
        <v>233</v>
      </c>
    </row>
    <row r="34" spans="1:6" x14ac:dyDescent="0.25">
      <c r="A34" s="56">
        <v>32</v>
      </c>
      <c r="B34" s="63" t="s">
        <v>124</v>
      </c>
      <c r="C34" s="64" t="s">
        <v>126</v>
      </c>
      <c r="D34" s="65"/>
      <c r="E34" s="65"/>
      <c r="F34" s="59">
        <v>14711</v>
      </c>
    </row>
    <row r="35" spans="1:6" x14ac:dyDescent="0.25">
      <c r="A35" s="56">
        <v>33</v>
      </c>
      <c r="B35" s="63" t="s">
        <v>127</v>
      </c>
      <c r="C35" s="64" t="s">
        <v>128</v>
      </c>
      <c r="D35" s="65"/>
      <c r="E35" s="65"/>
      <c r="F35" s="59">
        <v>15075</v>
      </c>
    </row>
    <row r="36" spans="1:6" x14ac:dyDescent="0.25">
      <c r="A36" s="56">
        <v>34</v>
      </c>
      <c r="B36" s="63" t="s">
        <v>129</v>
      </c>
      <c r="C36" s="64" t="s">
        <v>131</v>
      </c>
      <c r="D36" s="65"/>
      <c r="E36" s="65"/>
      <c r="F36" s="59">
        <v>2146</v>
      </c>
    </row>
    <row r="37" spans="1:6" x14ac:dyDescent="0.25">
      <c r="A37" s="56">
        <v>35</v>
      </c>
      <c r="B37" s="63" t="s">
        <v>132</v>
      </c>
      <c r="C37" s="64" t="s">
        <v>134</v>
      </c>
      <c r="D37" s="65"/>
      <c r="E37" s="65"/>
      <c r="F37" s="59">
        <v>205</v>
      </c>
    </row>
    <row r="38" spans="1:6" x14ac:dyDescent="0.25">
      <c r="A38" s="56">
        <v>36</v>
      </c>
      <c r="B38" s="63" t="s">
        <v>135</v>
      </c>
      <c r="C38" s="64" t="s">
        <v>136</v>
      </c>
      <c r="D38" s="65"/>
      <c r="E38" s="65"/>
      <c r="F38" s="59">
        <v>1049</v>
      </c>
    </row>
    <row r="39" spans="1:6" x14ac:dyDescent="0.25">
      <c r="A39" s="56">
        <v>37</v>
      </c>
      <c r="B39" s="63" t="s">
        <v>137</v>
      </c>
      <c r="C39" s="64" t="s">
        <v>139</v>
      </c>
      <c r="D39" s="65"/>
      <c r="E39" s="65"/>
      <c r="F39" s="59">
        <v>1421</v>
      </c>
    </row>
    <row r="40" spans="1:6" x14ac:dyDescent="0.25">
      <c r="A40" s="56">
        <v>38</v>
      </c>
      <c r="B40" s="63" t="s">
        <v>140</v>
      </c>
      <c r="C40" s="64" t="s">
        <v>141</v>
      </c>
      <c r="D40" s="65"/>
      <c r="E40" s="65"/>
      <c r="F40" s="59">
        <v>3369</v>
      </c>
    </row>
    <row r="41" spans="1:6" x14ac:dyDescent="0.25">
      <c r="A41" s="56">
        <v>39</v>
      </c>
      <c r="B41" s="63" t="s">
        <v>142</v>
      </c>
      <c r="C41" s="64" t="s">
        <v>144</v>
      </c>
      <c r="D41" s="66">
        <v>570</v>
      </c>
      <c r="E41" s="66">
        <v>1312</v>
      </c>
      <c r="F41" s="65"/>
    </row>
    <row r="42" spans="1:6" x14ac:dyDescent="0.25">
      <c r="A42" s="56">
        <v>40</v>
      </c>
      <c r="B42" s="63" t="s">
        <v>145</v>
      </c>
      <c r="C42" s="64" t="s">
        <v>147</v>
      </c>
      <c r="D42" s="66">
        <v>113</v>
      </c>
      <c r="E42" s="66">
        <v>362</v>
      </c>
      <c r="F42" s="65"/>
    </row>
    <row r="43" spans="1:6" x14ac:dyDescent="0.25">
      <c r="A43" s="56">
        <v>41</v>
      </c>
      <c r="B43" s="63" t="s">
        <v>148</v>
      </c>
      <c r="C43" s="64" t="s">
        <v>150</v>
      </c>
      <c r="D43" s="66">
        <v>270</v>
      </c>
      <c r="E43" s="66">
        <v>912</v>
      </c>
      <c r="F43" s="65"/>
    </row>
    <row r="44" spans="1:6" x14ac:dyDescent="0.25">
      <c r="A44" s="67">
        <v>42</v>
      </c>
      <c r="B44" s="68" t="s">
        <v>158</v>
      </c>
      <c r="C44" s="69" t="s">
        <v>157</v>
      </c>
      <c r="D44" s="70">
        <v>118511</v>
      </c>
      <c r="E44" s="70">
        <v>56194</v>
      </c>
      <c r="F44" s="63"/>
    </row>
    <row r="45" spans="1:6" x14ac:dyDescent="0.25">
      <c r="A45" s="67">
        <v>43</v>
      </c>
      <c r="B45" s="68" t="s">
        <v>161</v>
      </c>
      <c r="C45" s="69" t="s">
        <v>160</v>
      </c>
      <c r="D45" s="70">
        <v>94777</v>
      </c>
      <c r="E45" s="70">
        <v>61780</v>
      </c>
      <c r="F45" s="63"/>
    </row>
    <row r="46" spans="1:6" x14ac:dyDescent="0.25">
      <c r="A46" s="71"/>
      <c r="B46" s="71"/>
      <c r="C46" s="75" t="s">
        <v>164</v>
      </c>
      <c r="D46" s="72">
        <f>SUM(D4:D45)</f>
        <v>313602</v>
      </c>
      <c r="E46" s="72">
        <f>SUM(E4:E45)</f>
        <v>208189</v>
      </c>
      <c r="F46" s="72">
        <f>SUM(F3:F45)</f>
        <v>102126</v>
      </c>
    </row>
    <row r="47" spans="1:6" x14ac:dyDescent="0.25">
      <c r="C47" s="76" t="s">
        <v>165</v>
      </c>
      <c r="D47" s="74">
        <f>SUM(D46*4)</f>
        <v>1254408</v>
      </c>
      <c r="E47" s="74">
        <f>SUM(E46*4)</f>
        <v>832756</v>
      </c>
      <c r="F47" s="74">
        <f>SUM(F46*4)</f>
        <v>408504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ebc2-7643-4ca5-b5b0-d625ca7b0b0c">
      <Terms xmlns="http://schemas.microsoft.com/office/infopath/2007/PartnerControls"/>
    </lcf76f155ced4ddcb4097134ff3c332f>
    <TaxCatchAll xmlns="995d2256-4119-46d5-b658-21c7e180a7d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D57CD489116446814A791F97DEE6DE" ma:contentTypeVersion="14" ma:contentTypeDescription="Ustvari nov dokument." ma:contentTypeScope="" ma:versionID="c609540f71edeadc05d9e726853554f0">
  <xsd:schema xmlns:xsd="http://www.w3.org/2001/XMLSchema" xmlns:xs="http://www.w3.org/2001/XMLSchema" xmlns:p="http://schemas.microsoft.com/office/2006/metadata/properties" xmlns:ns2="00bcebc2-7643-4ca5-b5b0-d625ca7b0b0c" xmlns:ns3="995d2256-4119-46d5-b658-21c7e180a7d1" targetNamespace="http://schemas.microsoft.com/office/2006/metadata/properties" ma:root="true" ma:fieldsID="7843380fe157819583c45b1093d784e8" ns2:_="" ns3:_="">
    <xsd:import namespace="00bcebc2-7643-4ca5-b5b0-d625ca7b0b0c"/>
    <xsd:import namespace="995d2256-4119-46d5-b658-21c7e180a7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ebc2-7643-4ca5-b5b0-d625ca7b0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5404de7d-03e8-4963-97e6-a2d84c03ac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d2256-4119-46d5-b658-21c7e180a7d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c7db515-9e43-41e9-a277-7fafb4536515}" ma:internalName="TaxCatchAll" ma:showField="CatchAllData" ma:web="995d2256-4119-46d5-b658-21c7e180a7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81059E-2C9B-400F-93C0-7707372C73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A849A-CF8C-48D6-9E90-623385384ED1}">
  <ds:schemaRefs>
    <ds:schemaRef ds:uri="http://schemas.microsoft.com/office/2006/metadata/properties"/>
    <ds:schemaRef ds:uri="http://schemas.microsoft.com/office/infopath/2007/PartnerControls"/>
    <ds:schemaRef ds:uri="00bcebc2-7643-4ca5-b5b0-d625ca7b0b0c"/>
    <ds:schemaRef ds:uri="995d2256-4119-46d5-b658-21c7e180a7d1"/>
  </ds:schemaRefs>
</ds:datastoreItem>
</file>

<file path=customXml/itemProps3.xml><?xml version="1.0" encoding="utf-8"?>
<ds:datastoreItem xmlns:ds="http://schemas.openxmlformats.org/officeDocument/2006/customXml" ds:itemID="{83117264-F3B9-4E83-8C41-042DF49E64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bcebc2-7643-4ca5-b5b0-d625ca7b0b0c"/>
    <ds:schemaRef ds:uri="995d2256-4119-46d5-b658-21c7e180a7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Občina Ankaran</vt:lpstr>
      <vt:lpstr>OA-JR</vt:lpstr>
      <vt:lpstr>OŠV Ankaran</vt:lpstr>
      <vt:lpstr>Skupaj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Računovodja II</dc:creator>
  <cp:keywords/>
  <dc:description/>
  <cp:lastModifiedBy>Kristina Pegan</cp:lastModifiedBy>
  <cp:revision/>
  <dcterms:created xsi:type="dcterms:W3CDTF">2020-02-27T14:17:01Z</dcterms:created>
  <dcterms:modified xsi:type="dcterms:W3CDTF">2024-12-03T08:43:34Z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0x0101004AD57CD489116446814A791F97DEE6DE</vt:lpwstr>
  </property>
  <property fmtid="{D5CDD505-2E9C-101B-9397-08002B2CF9AE}" pid="3" name="MediaServiceImageTags">
    <vt:lpwstr/>
  </property>
</Properties>
</file>